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Лист1!$A$1:$P$66</definedName>
  </definedNames>
  <calcPr calcId="124519"/>
</workbook>
</file>

<file path=xl/calcChain.xml><?xml version="1.0" encoding="utf-8"?>
<calcChain xmlns="http://schemas.openxmlformats.org/spreadsheetml/2006/main">
  <c r="P34" i="1"/>
  <c r="P33"/>
  <c r="O32"/>
  <c r="O31" s="1"/>
  <c r="N32"/>
  <c r="M32"/>
  <c r="M31" s="1"/>
  <c r="L32"/>
  <c r="K32"/>
  <c r="K31" s="1"/>
  <c r="J32"/>
  <c r="I32"/>
  <c r="I31" s="1"/>
  <c r="H32"/>
  <c r="G32"/>
  <c r="F32"/>
  <c r="E32"/>
  <c r="N31"/>
  <c r="L31"/>
  <c r="J31"/>
  <c r="H31"/>
  <c r="G31"/>
  <c r="F31"/>
  <c r="E31"/>
  <c r="P31" s="1"/>
  <c r="P32" l="1"/>
  <c r="F22"/>
  <c r="E22"/>
  <c r="E15" s="1"/>
  <c r="G18"/>
  <c r="P61"/>
  <c r="F39"/>
  <c r="G39"/>
  <c r="H39"/>
  <c r="H38" s="1"/>
  <c r="I39"/>
  <c r="J39"/>
  <c r="K39"/>
  <c r="L39"/>
  <c r="L38" s="1"/>
  <c r="M39"/>
  <c r="N39"/>
  <c r="O39"/>
  <c r="E39"/>
  <c r="P47"/>
  <c r="F36"/>
  <c r="F35" s="1"/>
  <c r="G36"/>
  <c r="H36"/>
  <c r="I36"/>
  <c r="J36"/>
  <c r="J35" s="1"/>
  <c r="K36"/>
  <c r="L36"/>
  <c r="M36"/>
  <c r="N36"/>
  <c r="N35" s="1"/>
  <c r="O36"/>
  <c r="E36"/>
  <c r="E35" s="1"/>
  <c r="G27"/>
  <c r="H27"/>
  <c r="H26" s="1"/>
  <c r="I27"/>
  <c r="L27"/>
  <c r="L26" s="1"/>
  <c r="M27"/>
  <c r="N27"/>
  <c r="N26" s="1"/>
  <c r="O30"/>
  <c r="O27" s="1"/>
  <c r="O26" s="1"/>
  <c r="K30"/>
  <c r="K27" s="1"/>
  <c r="K26" s="1"/>
  <c r="J30"/>
  <c r="J27" s="1"/>
  <c r="J26" s="1"/>
  <c r="F30"/>
  <c r="F27" s="1"/>
  <c r="F26" s="1"/>
  <c r="E30"/>
  <c r="P30" s="1"/>
  <c r="P29"/>
  <c r="F53"/>
  <c r="E53"/>
  <c r="F51"/>
  <c r="F49" s="1"/>
  <c r="F48" s="1"/>
  <c r="E51"/>
  <c r="E49" s="1"/>
  <c r="P54"/>
  <c r="P53"/>
  <c r="P52"/>
  <c r="P51"/>
  <c r="P50"/>
  <c r="O49"/>
  <c r="O48" s="1"/>
  <c r="N49"/>
  <c r="M49"/>
  <c r="M48" s="1"/>
  <c r="L49"/>
  <c r="L48" s="1"/>
  <c r="K49"/>
  <c r="K48" s="1"/>
  <c r="J49"/>
  <c r="J48" s="1"/>
  <c r="I49"/>
  <c r="H49"/>
  <c r="H48" s="1"/>
  <c r="G49"/>
  <c r="G48" s="1"/>
  <c r="N48"/>
  <c r="I48"/>
  <c r="P63"/>
  <c r="P62"/>
  <c r="P60"/>
  <c r="P59"/>
  <c r="P58"/>
  <c r="P57"/>
  <c r="O56"/>
  <c r="O55" s="1"/>
  <c r="N56"/>
  <c r="M56"/>
  <c r="M55" s="1"/>
  <c r="L56"/>
  <c r="K56"/>
  <c r="K55" s="1"/>
  <c r="J56"/>
  <c r="I56"/>
  <c r="I55" s="1"/>
  <c r="H56"/>
  <c r="G56"/>
  <c r="G55" s="1"/>
  <c r="F56"/>
  <c r="F55" s="1"/>
  <c r="E56"/>
  <c r="E55" s="1"/>
  <c r="N55"/>
  <c r="L55"/>
  <c r="J55"/>
  <c r="H55"/>
  <c r="P46"/>
  <c r="P45"/>
  <c r="P44"/>
  <c r="P43"/>
  <c r="P42"/>
  <c r="P41"/>
  <c r="P40"/>
  <c r="N38"/>
  <c r="J38"/>
  <c r="F38"/>
  <c r="O38"/>
  <c r="M38"/>
  <c r="K38"/>
  <c r="I38"/>
  <c r="G38"/>
  <c r="E38"/>
  <c r="P37"/>
  <c r="O35"/>
  <c r="M35"/>
  <c r="K35"/>
  <c r="I35"/>
  <c r="G35"/>
  <c r="L35"/>
  <c r="H35"/>
  <c r="P28"/>
  <c r="M26"/>
  <c r="I26"/>
  <c r="G26"/>
  <c r="P24"/>
  <c r="P23"/>
  <c r="P39" l="1"/>
  <c r="E27"/>
  <c r="E26" s="1"/>
  <c r="P55"/>
  <c r="P27"/>
  <c r="P56"/>
  <c r="E48"/>
  <c r="P48" s="1"/>
  <c r="P49"/>
  <c r="P26"/>
  <c r="P36"/>
  <c r="P35"/>
  <c r="P38"/>
  <c r="F15"/>
  <c r="G15"/>
  <c r="H15"/>
  <c r="I15"/>
  <c r="J15"/>
  <c r="K15"/>
  <c r="L15"/>
  <c r="M15"/>
  <c r="N15"/>
  <c r="O15"/>
  <c r="P25"/>
  <c r="P22"/>
  <c r="P21"/>
  <c r="P20"/>
  <c r="P19"/>
  <c r="P18"/>
  <c r="P17"/>
  <c r="P16"/>
  <c r="P15" l="1"/>
  <c r="F14" l="1"/>
  <c r="F64" s="1"/>
  <c r="G14"/>
  <c r="G64" s="1"/>
  <c r="H14"/>
  <c r="H64" s="1"/>
  <c r="I14"/>
  <c r="I64" s="1"/>
  <c r="K14"/>
  <c r="K64" s="1"/>
  <c r="L14"/>
  <c r="L64" s="1"/>
  <c r="M14"/>
  <c r="M64" s="1"/>
  <c r="N14"/>
  <c r="N64" s="1"/>
  <c r="O14"/>
  <c r="O64" s="1"/>
  <c r="E14"/>
  <c r="E64" s="1"/>
  <c r="J14" l="1"/>
  <c r="J64" s="1"/>
  <c r="P14" l="1"/>
  <c r="P64" s="1"/>
</calcChain>
</file>

<file path=xl/sharedStrings.xml><?xml version="1.0" encoding="utf-8"?>
<sst xmlns="http://schemas.openxmlformats.org/spreadsheetml/2006/main" count="190" uniqueCount="159">
  <si>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</si>
  <si>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</si>
  <si>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</si>
  <si>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</si>
  <si>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</si>
  <si>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</si>
  <si>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</si>
  <si>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</si>
  <si>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</si>
  <si>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</si>
  <si>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</si>
  <si>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</si>
  <si>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</si>
  <si>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</si>
  <si>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</si>
  <si>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</si>
  <si>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</si>
  <si>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</si>
  <si>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</si>
  <si>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</si>
  <si>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</si>
  <si>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</si>
  <si>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</si>
  <si>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</si>
  <si>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</si>
  <si>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</si>
  <si>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</si>
  <si>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</si>
  <si>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</si>
  <si>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</si>
  <si>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</si>
  <si>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</si>
  <si>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</si>
  <si>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</si>
  <si>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</si>
  <si>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</si>
  <si>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</si>
  <si>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</si>
  <si>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</si>
  <si>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3710000</t>
  </si>
  <si>
    <t>3700000</t>
  </si>
  <si>
    <t>Фінансове управління Дрогобицької міської ради</t>
  </si>
  <si>
    <t>видатків  бюджету Дрогобицької міської територіальної громади на 2025 рік</t>
  </si>
  <si>
    <t>від____________2025 №____</t>
  </si>
  <si>
    <t>0133</t>
  </si>
  <si>
    <t>Інша діяльність у сфері державного управління</t>
  </si>
  <si>
    <t>0210160</t>
  </si>
  <si>
    <t>0210180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</si>
  <si>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</si>
  <si>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</si>
  <si>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</si>
  <si>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</si>
  <si>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</si>
  <si>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</si>
  <si>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1010000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</si>
  <si>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</si>
  <si>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</si>
  <si>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</si>
  <si>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</si>
  <si>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</si>
  <si>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</si>
  <si>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</si>
  <si>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</si>
  <si>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</si>
  <si>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</si>
  <si>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</si>
  <si>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</si>
  <si>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</si>
  <si>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</si>
  <si>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</si>
  <si>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</si>
  <si>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</si>
  <si>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</si>
  <si>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</si>
  <si>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</si>
  <si>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</si>
  <si>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</si>
  <si>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</si>
  <si>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</si>
  <si>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</si>
  <si>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</si>
  <si>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</si>
  <si>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</si>
  <si>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</si>
  <si>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</si>
  <si>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</si>
  <si>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</si>
  <si>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</si>
  <si>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</si>
  <si>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</si>
  <si>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</si>
  <si>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</si>
  <si>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</si>
  <si>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</si>
  <si>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</si>
  <si>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</si>
  <si>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</si>
  <si>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</si>
  <si>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</si>
  <si>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</si>
  <si>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</si>
  <si>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</si>
  <si>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</si>
  <si>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</si>
  <si>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</si>
  <si>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</si>
  <si>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</si>
  <si>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</si>
  <si>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</si>
  <si>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</si>
  <si>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</si>
  <si>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</si>
  <si>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</si>
  <si>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</si>
  <si>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</si>
  <si>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</si>
  <si>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</si>
  <si>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0217630</t>
  </si>
  <si>
    <t>7630</t>
  </si>
  <si>
    <t>Реалізація програм і заходів в галузі зовнішньоекономічної діяльності</t>
  </si>
  <si>
    <t>0218220</t>
  </si>
  <si>
    <t xml:space="preserve"> Заходи та роботи з мобілізаційної підготовки місцевого значення</t>
  </si>
  <si>
    <t>0380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</si>
  <si>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</si>
  <si>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</si>
  <si>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</si>
  <si>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</si>
  <si>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</si>
  <si>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</si>
  <si>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</si>
  <si>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</si>
  <si>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</si>
  <si>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</si>
  <si>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</si>
  <si>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</si>
  <si>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</si>
  <si>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</si>
  <si>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</si>
  <si>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1217130</t>
  </si>
  <si>
    <t>Заходи з енергозбереження</t>
  </si>
  <si>
    <t>1210160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</si>
  <si>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</si>
  <si>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</si>
  <si>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</si>
  <si>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</si>
  <si>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</si>
  <si>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</si>
  <si>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</si>
  <si>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</si>
  <si>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</si>
  <si>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</si>
  <si>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</si>
  <si>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 xml:space="preserve"> 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</si>
  <si>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1217350</t>
  </si>
  <si>
    <t>3718710</t>
  </si>
  <si>
    <t>Резервний фонд місцевого бюджету</t>
  </si>
  <si>
    <t>Управління культури та розвитку туризму 
виконавчих органів Дрогобицької міської ради</t>
  </si>
  <si>
    <t>до рішення сесії</t>
  </si>
  <si>
    <t xml:space="preserve">Начальник фінансового управління                                                                                                        Оксана САВРАН
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</si>
</sst>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A67" sqref="A67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20" t="s">
        <v>30</v>
      </c>
    </row>
    <row r="2" spans="1:16" ht="15.75">
      <c r="N2" s="20" t="s">
        <v>157</v>
      </c>
    </row>
    <row r="3" spans="1:16" ht="15.75">
      <c r="N3" s="20" t="s">
        <v>43</v>
      </c>
    </row>
    <row r="5" spans="1:16" ht="21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21">
      <c r="A6" s="32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>
      <c r="A7" s="27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34" t="s">
        <v>2</v>
      </c>
      <c r="B9" s="34" t="s">
        <v>3</v>
      </c>
      <c r="C9" s="34" t="s">
        <v>4</v>
      </c>
      <c r="D9" s="35" t="s">
        <v>5</v>
      </c>
      <c r="E9" s="35" t="s">
        <v>6</v>
      </c>
      <c r="F9" s="35"/>
      <c r="G9" s="35"/>
      <c r="H9" s="35"/>
      <c r="I9" s="35"/>
      <c r="J9" s="35" t="s">
        <v>11</v>
      </c>
      <c r="K9" s="35"/>
      <c r="L9" s="35"/>
      <c r="M9" s="35"/>
      <c r="N9" s="35"/>
      <c r="O9" s="35"/>
      <c r="P9" s="35" t="s">
        <v>13</v>
      </c>
    </row>
    <row r="10" spans="1:16">
      <c r="A10" s="35"/>
      <c r="B10" s="35"/>
      <c r="C10" s="35"/>
      <c r="D10" s="35"/>
      <c r="E10" s="35" t="s">
        <v>7</v>
      </c>
      <c r="F10" s="35" t="s">
        <v>17</v>
      </c>
      <c r="G10" s="35" t="s">
        <v>8</v>
      </c>
      <c r="H10" s="35"/>
      <c r="I10" s="35" t="s">
        <v>10</v>
      </c>
      <c r="J10" s="35" t="s">
        <v>7</v>
      </c>
      <c r="K10" s="35" t="s">
        <v>12</v>
      </c>
      <c r="L10" s="35" t="s">
        <v>17</v>
      </c>
      <c r="M10" s="35" t="s">
        <v>8</v>
      </c>
      <c r="N10" s="35"/>
      <c r="O10" s="35" t="s">
        <v>10</v>
      </c>
      <c r="P10" s="35"/>
    </row>
    <row r="11" spans="1:16">
      <c r="A11" s="35"/>
      <c r="B11" s="35"/>
      <c r="C11" s="35"/>
      <c r="D11" s="35"/>
      <c r="E11" s="35"/>
      <c r="F11" s="35"/>
      <c r="G11" s="35" t="s">
        <v>18</v>
      </c>
      <c r="H11" s="35" t="s">
        <v>9</v>
      </c>
      <c r="I11" s="35"/>
      <c r="J11" s="35"/>
      <c r="K11" s="35"/>
      <c r="L11" s="35"/>
      <c r="M11" s="35" t="s">
        <v>19</v>
      </c>
      <c r="N11" s="35" t="s">
        <v>9</v>
      </c>
      <c r="O11" s="35"/>
      <c r="P11" s="35"/>
    </row>
    <row r="12" spans="1:16" ht="44.2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 ht="24" customHeight="1">
      <c r="A14" s="22" t="s">
        <v>35</v>
      </c>
      <c r="B14" s="23"/>
      <c r="C14" s="24"/>
      <c r="D14" s="25" t="s">
        <v>72</v>
      </c>
      <c r="E14" s="26">
        <f>E15</f>
        <v>-529658.93999999994</v>
      </c>
      <c r="F14" s="26">
        <f t="shared" ref="F14:O14" si="0">F15</f>
        <v>-529658.93999999994</v>
      </c>
      <c r="G14" s="26">
        <f t="shared" si="0"/>
        <v>2077978.67</v>
      </c>
      <c r="H14" s="26">
        <f t="shared" si="0"/>
        <v>-3205680.9899999998</v>
      </c>
      <c r="I14" s="26">
        <f t="shared" si="0"/>
        <v>0</v>
      </c>
      <c r="J14" s="26">
        <f t="shared" si="0"/>
        <v>-6421</v>
      </c>
      <c r="K14" s="26">
        <f t="shared" si="0"/>
        <v>-6421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-6421</v>
      </c>
      <c r="P14" s="26">
        <f t="shared" ref="P14" si="1">E14+J14</f>
        <v>-536079.93999999994</v>
      </c>
    </row>
    <row r="15" spans="1:16" s="21" customFormat="1">
      <c r="A15" s="22" t="s">
        <v>36</v>
      </c>
      <c r="B15" s="23"/>
      <c r="C15" s="24"/>
      <c r="D15" s="26"/>
      <c r="E15" s="26">
        <f t="shared" ref="E15:P15" si="2">SUM(E16:E25)</f>
        <v>-529658.93999999994</v>
      </c>
      <c r="F15" s="26">
        <f t="shared" si="2"/>
        <v>-529658.93999999994</v>
      </c>
      <c r="G15" s="26">
        <f t="shared" si="2"/>
        <v>2077978.67</v>
      </c>
      <c r="H15" s="26">
        <f t="shared" si="2"/>
        <v>-3205680.9899999998</v>
      </c>
      <c r="I15" s="26">
        <f t="shared" si="2"/>
        <v>0</v>
      </c>
      <c r="J15" s="26">
        <f t="shared" si="2"/>
        <v>-6421</v>
      </c>
      <c r="K15" s="26">
        <f t="shared" si="2"/>
        <v>-6421</v>
      </c>
      <c r="L15" s="26">
        <f t="shared" si="2"/>
        <v>0</v>
      </c>
      <c r="M15" s="26">
        <f t="shared" si="2"/>
        <v>0</v>
      </c>
      <c r="N15" s="26">
        <f t="shared" si="2"/>
        <v>0</v>
      </c>
      <c r="O15" s="26">
        <f t="shared" si="2"/>
        <v>-6421</v>
      </c>
      <c r="P15" s="26">
        <f t="shared" si="2"/>
        <v>-536079.93999999994</v>
      </c>
    </row>
    <row r="16" spans="1:16" ht="25.5">
      <c r="A16" s="9" t="s">
        <v>73</v>
      </c>
      <c r="B16" s="9" t="s">
        <v>27</v>
      </c>
      <c r="C16" s="10" t="s">
        <v>28</v>
      </c>
      <c r="D16" s="11" t="s">
        <v>29</v>
      </c>
      <c r="E16" s="28">
        <v>1600</v>
      </c>
      <c r="F16" s="28">
        <v>1600</v>
      </c>
      <c r="G16" s="28"/>
      <c r="H16" s="28"/>
      <c r="I16" s="28"/>
      <c r="J16" s="28"/>
      <c r="K16" s="28"/>
      <c r="L16" s="28"/>
      <c r="M16" s="28"/>
      <c r="N16" s="28"/>
      <c r="O16" s="28"/>
      <c r="P16" s="28">
        <f t="shared" ref="P16:P24" si="3">E16+J16</f>
        <v>1600</v>
      </c>
    </row>
    <row r="17" spans="1:16">
      <c r="A17" s="9" t="s">
        <v>74</v>
      </c>
      <c r="B17" s="9" t="s">
        <v>75</v>
      </c>
      <c r="C17" s="10" t="s">
        <v>76</v>
      </c>
      <c r="D17" s="11" t="s">
        <v>77</v>
      </c>
      <c r="E17" s="28">
        <v>-12100.39</v>
      </c>
      <c r="F17" s="28">
        <v>-12100.39</v>
      </c>
      <c r="G17" s="28">
        <v>902600.29</v>
      </c>
      <c r="H17" s="28">
        <v>-1086079.94</v>
      </c>
      <c r="I17" s="28"/>
      <c r="J17" s="28">
        <v>-3600</v>
      </c>
      <c r="K17" s="28">
        <v>-3600</v>
      </c>
      <c r="L17" s="28"/>
      <c r="M17" s="28"/>
      <c r="N17" s="28"/>
      <c r="O17" s="28">
        <v>-3600</v>
      </c>
      <c r="P17" s="28">
        <f t="shared" si="3"/>
        <v>-15700.39</v>
      </c>
    </row>
    <row r="18" spans="1:16" ht="25.5">
      <c r="A18" s="9" t="s">
        <v>48</v>
      </c>
      <c r="B18" s="9" t="s">
        <v>49</v>
      </c>
      <c r="C18" s="10" t="s">
        <v>50</v>
      </c>
      <c r="D18" s="11" t="s">
        <v>51</v>
      </c>
      <c r="E18" s="28">
        <v>-376147.49</v>
      </c>
      <c r="F18" s="28">
        <v>-376147.49</v>
      </c>
      <c r="G18" s="28">
        <f>982839+20043</f>
        <v>1002882</v>
      </c>
      <c r="H18" s="28">
        <v>-1428024.49</v>
      </c>
      <c r="I18" s="28"/>
      <c r="J18" s="28"/>
      <c r="K18" s="28"/>
      <c r="L18" s="28"/>
      <c r="M18" s="28"/>
      <c r="N18" s="28"/>
      <c r="O18" s="28"/>
      <c r="P18" s="28">
        <f t="shared" si="3"/>
        <v>-376147.49</v>
      </c>
    </row>
    <row r="19" spans="1:16" ht="25.5">
      <c r="A19" s="9" t="s">
        <v>78</v>
      </c>
      <c r="B19" s="9" t="s">
        <v>79</v>
      </c>
      <c r="C19" s="10" t="s">
        <v>80</v>
      </c>
      <c r="D19" s="11" t="s">
        <v>81</v>
      </c>
      <c r="E19" s="28">
        <v>0</v>
      </c>
      <c r="F19" s="28">
        <v>0</v>
      </c>
      <c r="G19" s="28">
        <v>53000</v>
      </c>
      <c r="H19" s="28">
        <v>-257983.12</v>
      </c>
      <c r="I19" s="28"/>
      <c r="J19" s="28"/>
      <c r="K19" s="28"/>
      <c r="L19" s="28"/>
      <c r="M19" s="28"/>
      <c r="N19" s="28"/>
      <c r="O19" s="28"/>
      <c r="P19" s="28">
        <f t="shared" si="3"/>
        <v>0</v>
      </c>
    </row>
    <row r="20" spans="1:16" ht="38.25">
      <c r="A20" s="9" t="s">
        <v>82</v>
      </c>
      <c r="B20" s="9" t="s">
        <v>83</v>
      </c>
      <c r="C20" s="10" t="s">
        <v>76</v>
      </c>
      <c r="D20" s="11" t="s">
        <v>84</v>
      </c>
      <c r="E20" s="28">
        <v>0</v>
      </c>
      <c r="F20" s="28">
        <v>0</v>
      </c>
      <c r="G20" s="28">
        <v>21700</v>
      </c>
      <c r="H20" s="28">
        <v>-79300</v>
      </c>
      <c r="I20" s="28"/>
      <c r="J20" s="28"/>
      <c r="K20" s="28"/>
      <c r="L20" s="28"/>
      <c r="M20" s="28"/>
      <c r="N20" s="28"/>
      <c r="O20" s="28"/>
      <c r="P20" s="28">
        <f t="shared" si="3"/>
        <v>0</v>
      </c>
    </row>
    <row r="21" spans="1:16" ht="25.5">
      <c r="A21" s="9" t="s">
        <v>85</v>
      </c>
      <c r="B21" s="9" t="s">
        <v>86</v>
      </c>
      <c r="C21" s="10" t="s">
        <v>61</v>
      </c>
      <c r="D21" s="11" t="s">
        <v>87</v>
      </c>
      <c r="E21" s="28">
        <v>14965</v>
      </c>
      <c r="F21" s="28">
        <v>14965</v>
      </c>
      <c r="G21" s="28">
        <v>62800</v>
      </c>
      <c r="H21" s="28">
        <v>-50000</v>
      </c>
      <c r="I21" s="28"/>
      <c r="J21" s="28"/>
      <c r="K21" s="28"/>
      <c r="L21" s="28"/>
      <c r="M21" s="28"/>
      <c r="N21" s="28"/>
      <c r="O21" s="28"/>
      <c r="P21" s="28">
        <f t="shared" si="3"/>
        <v>14965</v>
      </c>
    </row>
    <row r="22" spans="1:16">
      <c r="A22" s="9" t="s">
        <v>88</v>
      </c>
      <c r="B22" s="9" t="s">
        <v>89</v>
      </c>
      <c r="C22" s="10" t="s">
        <v>52</v>
      </c>
      <c r="D22" s="11" t="s">
        <v>90</v>
      </c>
      <c r="E22" s="28">
        <f>-19000+50000</f>
        <v>31000</v>
      </c>
      <c r="F22" s="28">
        <f>-19000+50000</f>
        <v>31000</v>
      </c>
      <c r="G22" s="28"/>
      <c r="H22" s="28">
        <v>-50000</v>
      </c>
      <c r="I22" s="28"/>
      <c r="J22" s="28">
        <v>3600</v>
      </c>
      <c r="K22" s="28">
        <v>3600</v>
      </c>
      <c r="L22" s="28"/>
      <c r="M22" s="28"/>
      <c r="N22" s="28"/>
      <c r="O22" s="28">
        <v>3600</v>
      </c>
      <c r="P22" s="28">
        <f t="shared" si="3"/>
        <v>34600</v>
      </c>
    </row>
    <row r="23" spans="1:16" s="1" customFormat="1" ht="51">
      <c r="A23" s="9" t="s">
        <v>141</v>
      </c>
      <c r="B23" s="9">
        <v>1183</v>
      </c>
      <c r="C23" s="10" t="s">
        <v>52</v>
      </c>
      <c r="D23" s="28" t="s">
        <v>143</v>
      </c>
      <c r="E23" s="28">
        <v>840.1</v>
      </c>
      <c r="F23" s="28">
        <v>840.1</v>
      </c>
      <c r="G23" s="28"/>
      <c r="H23" s="28"/>
      <c r="I23" s="28"/>
      <c r="J23" s="28">
        <v>-840.1</v>
      </c>
      <c r="K23" s="28">
        <v>-840.1</v>
      </c>
      <c r="L23" s="28"/>
      <c r="M23" s="28"/>
      <c r="N23" s="28"/>
      <c r="O23" s="28">
        <v>-840.1</v>
      </c>
      <c r="P23" s="28">
        <f t="shared" si="3"/>
        <v>0</v>
      </c>
    </row>
    <row r="24" spans="1:16" s="1" customFormat="1" ht="38.25">
      <c r="A24" s="9" t="s">
        <v>142</v>
      </c>
      <c r="B24" s="9">
        <v>1184</v>
      </c>
      <c r="C24" s="10" t="s">
        <v>52</v>
      </c>
      <c r="D24" s="28" t="s">
        <v>144</v>
      </c>
      <c r="E24" s="28">
        <v>5580.9</v>
      </c>
      <c r="F24" s="28">
        <v>5580.9</v>
      </c>
      <c r="G24" s="28"/>
      <c r="H24" s="28"/>
      <c r="I24" s="28"/>
      <c r="J24" s="28">
        <v>-5580.9</v>
      </c>
      <c r="K24" s="28">
        <v>-5580.9</v>
      </c>
      <c r="L24" s="28"/>
      <c r="M24" s="28"/>
      <c r="N24" s="28"/>
      <c r="O24" s="28">
        <v>-5580.9</v>
      </c>
      <c r="P24" s="28">
        <f t="shared" si="3"/>
        <v>0</v>
      </c>
    </row>
    <row r="25" spans="1:16" ht="25.5">
      <c r="A25" s="9" t="s">
        <v>91</v>
      </c>
      <c r="B25" s="9" t="s">
        <v>92</v>
      </c>
      <c r="C25" s="10" t="s">
        <v>93</v>
      </c>
      <c r="D25" s="11" t="s">
        <v>94</v>
      </c>
      <c r="E25" s="28">
        <v>-195397.06</v>
      </c>
      <c r="F25" s="28">
        <v>-195397.06</v>
      </c>
      <c r="G25" s="28">
        <v>34996.379999999997</v>
      </c>
      <c r="H25" s="28">
        <v>-254293.44</v>
      </c>
      <c r="I25" s="28"/>
      <c r="J25" s="28"/>
      <c r="K25" s="28"/>
      <c r="L25" s="28"/>
      <c r="M25" s="28"/>
      <c r="N25" s="28"/>
      <c r="O25" s="28"/>
      <c r="P25" s="28">
        <f t="shared" ref="P25" si="4">E25+J25</f>
        <v>-195397.06</v>
      </c>
    </row>
    <row r="26" spans="1:16" ht="25.5" customHeight="1">
      <c r="A26" s="29" t="s">
        <v>95</v>
      </c>
      <c r="B26" s="6"/>
      <c r="C26" s="7"/>
      <c r="D26" s="30" t="s">
        <v>96</v>
      </c>
      <c r="E26" s="8">
        <f>E27</f>
        <v>2633689</v>
      </c>
      <c r="F26" s="8">
        <f t="shared" ref="F26:O26" si="5">F27</f>
        <v>2633689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381561.07</v>
      </c>
      <c r="K26" s="8">
        <f t="shared" si="5"/>
        <v>381561.07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381561.07</v>
      </c>
      <c r="P26" s="8">
        <f t="shared" ref="P26:P55" si="6">E26+J26</f>
        <v>3015250.07</v>
      </c>
    </row>
    <row r="27" spans="1:16">
      <c r="A27" s="29" t="s">
        <v>97</v>
      </c>
      <c r="B27" s="6"/>
      <c r="C27" s="7"/>
      <c r="D27" s="8"/>
      <c r="E27" s="8">
        <f>SUM(E28:E30)</f>
        <v>2633689</v>
      </c>
      <c r="F27" s="8">
        <f t="shared" ref="F27:O27" si="7">SUM(F28:F30)</f>
        <v>2633689</v>
      </c>
      <c r="G27" s="8">
        <f t="shared" si="7"/>
        <v>0</v>
      </c>
      <c r="H27" s="8">
        <f t="shared" si="7"/>
        <v>0</v>
      </c>
      <c r="I27" s="8">
        <f t="shared" si="7"/>
        <v>0</v>
      </c>
      <c r="J27" s="8">
        <f t="shared" si="7"/>
        <v>381561.07</v>
      </c>
      <c r="K27" s="8">
        <f t="shared" si="7"/>
        <v>381561.07</v>
      </c>
      <c r="L27" s="8">
        <f t="shared" si="7"/>
        <v>0</v>
      </c>
      <c r="M27" s="8">
        <f t="shared" si="7"/>
        <v>0</v>
      </c>
      <c r="N27" s="8">
        <f t="shared" si="7"/>
        <v>0</v>
      </c>
      <c r="O27" s="8">
        <f t="shared" si="7"/>
        <v>381561.07</v>
      </c>
      <c r="P27" s="8">
        <f t="shared" si="6"/>
        <v>3015250.07</v>
      </c>
    </row>
    <row r="28" spans="1:16" s="21" customFormat="1">
      <c r="A28" s="16" t="s">
        <v>98</v>
      </c>
      <c r="B28" s="16" t="s">
        <v>99</v>
      </c>
      <c r="C28" s="17" t="s">
        <v>100</v>
      </c>
      <c r="D28" s="18" t="s">
        <v>101</v>
      </c>
      <c r="E28" s="12">
        <v>3654089</v>
      </c>
      <c r="F28" s="12">
        <v>3654089</v>
      </c>
      <c r="G28" s="12"/>
      <c r="H28" s="12"/>
      <c r="I28" s="12"/>
      <c r="J28" s="12">
        <v>-75088.929999999993</v>
      </c>
      <c r="K28" s="12">
        <v>-75088.929999999993</v>
      </c>
      <c r="L28" s="12"/>
      <c r="M28" s="12"/>
      <c r="N28" s="12"/>
      <c r="O28" s="12">
        <v>-75088.929999999993</v>
      </c>
      <c r="P28" s="12">
        <f t="shared" si="6"/>
        <v>3579000.07</v>
      </c>
    </row>
    <row r="29" spans="1:16">
      <c r="A29" s="9" t="s">
        <v>145</v>
      </c>
      <c r="B29" s="9" t="s">
        <v>146</v>
      </c>
      <c r="C29" s="10" t="s">
        <v>147</v>
      </c>
      <c r="D29" s="11" t="s">
        <v>148</v>
      </c>
      <c r="E29" s="28">
        <v>-600000</v>
      </c>
      <c r="F29" s="28">
        <v>-600000</v>
      </c>
      <c r="G29" s="28"/>
      <c r="H29" s="28"/>
      <c r="I29" s="28"/>
      <c r="J29" s="28"/>
      <c r="K29" s="28"/>
      <c r="L29" s="28"/>
      <c r="M29" s="28"/>
      <c r="N29" s="28"/>
      <c r="O29" s="28"/>
      <c r="P29" s="28">
        <f t="shared" si="6"/>
        <v>-600000</v>
      </c>
    </row>
    <row r="30" spans="1:16">
      <c r="A30" s="9" t="s">
        <v>149</v>
      </c>
      <c r="B30" s="9" t="s">
        <v>150</v>
      </c>
      <c r="C30" s="10" t="s">
        <v>147</v>
      </c>
      <c r="D30" s="11" t="s">
        <v>151</v>
      </c>
      <c r="E30" s="28">
        <f>-250400-170000</f>
        <v>-420400</v>
      </c>
      <c r="F30" s="28">
        <f>-250400-170000</f>
        <v>-420400</v>
      </c>
      <c r="G30" s="28"/>
      <c r="H30" s="28"/>
      <c r="I30" s="28"/>
      <c r="J30" s="28">
        <f>250400+170000+36250</f>
        <v>456650</v>
      </c>
      <c r="K30" s="28">
        <f>250400+170000+36250</f>
        <v>456650</v>
      </c>
      <c r="L30" s="28"/>
      <c r="M30" s="28"/>
      <c r="N30" s="28"/>
      <c r="O30" s="28">
        <f>250400+170000+36250</f>
        <v>456650</v>
      </c>
      <c r="P30" s="28">
        <f t="shared" si="6"/>
        <v>36250</v>
      </c>
    </row>
    <row r="31" spans="1:16" s="21" customFormat="1" ht="16.5" customHeight="1">
      <c r="A31" s="22" t="s">
        <v>40</v>
      </c>
      <c r="B31" s="23"/>
      <c r="C31" s="24"/>
      <c r="D31" s="25" t="s">
        <v>41</v>
      </c>
      <c r="E31" s="26">
        <f>E32</f>
        <v>-2050071.13</v>
      </c>
      <c r="F31" s="26">
        <f t="shared" ref="F31:O31" si="8">F32</f>
        <v>167978</v>
      </c>
      <c r="G31" s="26">
        <f t="shared" si="8"/>
        <v>142660</v>
      </c>
      <c r="H31" s="26">
        <f t="shared" si="8"/>
        <v>0</v>
      </c>
      <c r="I31" s="26">
        <f t="shared" si="8"/>
        <v>0</v>
      </c>
      <c r="J31" s="26">
        <f t="shared" si="8"/>
        <v>0</v>
      </c>
      <c r="K31" s="26">
        <f t="shared" si="8"/>
        <v>0</v>
      </c>
      <c r="L31" s="26">
        <f t="shared" si="8"/>
        <v>0</v>
      </c>
      <c r="M31" s="26">
        <f t="shared" si="8"/>
        <v>0</v>
      </c>
      <c r="N31" s="26">
        <f t="shared" si="8"/>
        <v>0</v>
      </c>
      <c r="O31" s="26">
        <f t="shared" si="8"/>
        <v>0</v>
      </c>
      <c r="P31" s="26">
        <f t="shared" ref="P31" si="9">E31+J31</f>
        <v>-2050071.13</v>
      </c>
    </row>
    <row r="32" spans="1:16" s="21" customFormat="1" ht="12" customHeight="1">
      <c r="A32" s="22" t="s">
        <v>39</v>
      </c>
      <c r="B32" s="23"/>
      <c r="C32" s="24"/>
      <c r="D32" s="26"/>
      <c r="E32" s="26">
        <f>SUM(E33:E34)</f>
        <v>-2050071.13</v>
      </c>
      <c r="F32" s="26">
        <f t="shared" ref="F32:P32" si="10">SUM(F33:F34)</f>
        <v>167978</v>
      </c>
      <c r="G32" s="26">
        <f t="shared" si="10"/>
        <v>142660</v>
      </c>
      <c r="H32" s="26">
        <f t="shared" si="10"/>
        <v>0</v>
      </c>
      <c r="I32" s="26">
        <f t="shared" si="10"/>
        <v>0</v>
      </c>
      <c r="J32" s="26">
        <f t="shared" si="10"/>
        <v>0</v>
      </c>
      <c r="K32" s="26">
        <f t="shared" si="10"/>
        <v>0</v>
      </c>
      <c r="L32" s="26">
        <f t="shared" si="10"/>
        <v>0</v>
      </c>
      <c r="M32" s="26">
        <f t="shared" si="10"/>
        <v>0</v>
      </c>
      <c r="N32" s="26">
        <f t="shared" si="10"/>
        <v>0</v>
      </c>
      <c r="O32" s="26">
        <f t="shared" si="10"/>
        <v>0</v>
      </c>
      <c r="P32" s="26">
        <f t="shared" si="10"/>
        <v>-2050071.13</v>
      </c>
    </row>
    <row r="33" spans="1:16" s="21" customFormat="1" ht="12" customHeight="1">
      <c r="A33" s="16" t="s">
        <v>63</v>
      </c>
      <c r="B33" s="16" t="s">
        <v>27</v>
      </c>
      <c r="C33" s="17" t="s">
        <v>28</v>
      </c>
      <c r="D33" s="18" t="s">
        <v>29</v>
      </c>
      <c r="E33" s="12">
        <v>167978</v>
      </c>
      <c r="F33" s="12">
        <v>167978</v>
      </c>
      <c r="G33" s="12">
        <v>142660</v>
      </c>
      <c r="H33" s="12"/>
      <c r="I33" s="12"/>
      <c r="J33" s="12"/>
      <c r="K33" s="12"/>
      <c r="L33" s="12"/>
      <c r="M33" s="12"/>
      <c r="N33" s="12"/>
      <c r="O33" s="12"/>
      <c r="P33" s="12">
        <f t="shared" ref="P33:P34" si="11">E33+J33</f>
        <v>167978</v>
      </c>
    </row>
    <row r="34" spans="1:16" s="21" customFormat="1" ht="18" customHeight="1">
      <c r="A34" s="16" t="s">
        <v>154</v>
      </c>
      <c r="B34" s="16">
        <v>8710</v>
      </c>
      <c r="C34" s="17" t="s">
        <v>44</v>
      </c>
      <c r="D34" s="12" t="s">
        <v>155</v>
      </c>
      <c r="E34" s="12">
        <v>-2218049.13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>
        <f t="shared" si="11"/>
        <v>-2218049.13</v>
      </c>
    </row>
    <row r="35" spans="1:16" ht="27.75" customHeight="1">
      <c r="A35" s="29" t="s">
        <v>110</v>
      </c>
      <c r="B35" s="6"/>
      <c r="C35" s="7"/>
      <c r="D35" s="30" t="s">
        <v>111</v>
      </c>
      <c r="E35" s="8">
        <f>E36</f>
        <v>0</v>
      </c>
      <c r="F35" s="8">
        <f t="shared" ref="F35:O36" si="12">F36</f>
        <v>0</v>
      </c>
      <c r="G35" s="8">
        <f t="shared" si="12"/>
        <v>0</v>
      </c>
      <c r="H35" s="8">
        <f t="shared" si="12"/>
        <v>4000</v>
      </c>
      <c r="I35" s="8">
        <f t="shared" si="12"/>
        <v>0</v>
      </c>
      <c r="J35" s="8">
        <f t="shared" si="12"/>
        <v>0</v>
      </c>
      <c r="K35" s="8">
        <f t="shared" si="12"/>
        <v>0</v>
      </c>
      <c r="L35" s="8">
        <f t="shared" si="12"/>
        <v>0</v>
      </c>
      <c r="M35" s="8">
        <f t="shared" si="12"/>
        <v>0</v>
      </c>
      <c r="N35" s="8">
        <f t="shared" si="12"/>
        <v>0</v>
      </c>
      <c r="O35" s="8">
        <f t="shared" si="12"/>
        <v>0</v>
      </c>
      <c r="P35" s="8">
        <f t="shared" si="6"/>
        <v>0</v>
      </c>
    </row>
    <row r="36" spans="1:16">
      <c r="A36" s="29" t="s">
        <v>112</v>
      </c>
      <c r="B36" s="6"/>
      <c r="C36" s="7"/>
      <c r="D36" s="8"/>
      <c r="E36" s="8">
        <f>E37</f>
        <v>0</v>
      </c>
      <c r="F36" s="8">
        <f t="shared" si="12"/>
        <v>0</v>
      </c>
      <c r="G36" s="8">
        <f t="shared" si="12"/>
        <v>0</v>
      </c>
      <c r="H36" s="8">
        <f t="shared" si="12"/>
        <v>4000</v>
      </c>
      <c r="I36" s="8">
        <f t="shared" si="12"/>
        <v>0</v>
      </c>
      <c r="J36" s="8">
        <f t="shared" si="12"/>
        <v>0</v>
      </c>
      <c r="K36" s="8">
        <f t="shared" si="12"/>
        <v>0</v>
      </c>
      <c r="L36" s="8">
        <f t="shared" si="12"/>
        <v>0</v>
      </c>
      <c r="M36" s="8">
        <f t="shared" si="12"/>
        <v>0</v>
      </c>
      <c r="N36" s="8">
        <f t="shared" si="12"/>
        <v>0</v>
      </c>
      <c r="O36" s="8">
        <f t="shared" si="12"/>
        <v>0</v>
      </c>
      <c r="P36" s="8">
        <f t="shared" si="6"/>
        <v>0</v>
      </c>
    </row>
    <row r="37" spans="1:16" ht="25.5">
      <c r="A37" s="9" t="s">
        <v>113</v>
      </c>
      <c r="B37" s="9" t="s">
        <v>114</v>
      </c>
      <c r="C37" s="10" t="s">
        <v>115</v>
      </c>
      <c r="D37" s="11" t="s">
        <v>116</v>
      </c>
      <c r="E37" s="28"/>
      <c r="F37" s="28"/>
      <c r="G37" s="28"/>
      <c r="H37" s="28">
        <v>4000</v>
      </c>
      <c r="I37" s="28"/>
      <c r="J37" s="28"/>
      <c r="K37" s="28"/>
      <c r="L37" s="28"/>
      <c r="M37" s="28"/>
      <c r="N37" s="28"/>
      <c r="O37" s="28"/>
      <c r="P37" s="28">
        <f t="shared" si="6"/>
        <v>0</v>
      </c>
    </row>
    <row r="38" spans="1:16" ht="34.5" customHeight="1">
      <c r="A38" s="29" t="s">
        <v>53</v>
      </c>
      <c r="B38" s="6"/>
      <c r="C38" s="7"/>
      <c r="D38" s="30" t="s">
        <v>156</v>
      </c>
      <c r="E38" s="8">
        <f>E39</f>
        <v>514100</v>
      </c>
      <c r="F38" s="8">
        <f t="shared" ref="F38:O38" si="13">F39</f>
        <v>571100</v>
      </c>
      <c r="G38" s="8">
        <f t="shared" si="13"/>
        <v>0</v>
      </c>
      <c r="H38" s="8">
        <f t="shared" si="13"/>
        <v>393600</v>
      </c>
      <c r="I38" s="8">
        <f t="shared" si="13"/>
        <v>0</v>
      </c>
      <c r="J38" s="8">
        <f t="shared" si="13"/>
        <v>-871049</v>
      </c>
      <c r="K38" s="8">
        <f t="shared" si="13"/>
        <v>-871049</v>
      </c>
      <c r="L38" s="8">
        <f t="shared" si="13"/>
        <v>0</v>
      </c>
      <c r="M38" s="8">
        <f t="shared" si="13"/>
        <v>0</v>
      </c>
      <c r="N38" s="8">
        <f t="shared" si="13"/>
        <v>0</v>
      </c>
      <c r="O38" s="8">
        <f t="shared" si="13"/>
        <v>-871049</v>
      </c>
      <c r="P38" s="26">
        <f t="shared" si="6"/>
        <v>-356949</v>
      </c>
    </row>
    <row r="39" spans="1:16" s="21" customFormat="1">
      <c r="A39" s="22" t="s">
        <v>54</v>
      </c>
      <c r="B39" s="23"/>
      <c r="C39" s="24"/>
      <c r="D39" s="26"/>
      <c r="E39" s="26">
        <f>SUM(E40:E47)</f>
        <v>514100</v>
      </c>
      <c r="F39" s="26">
        <f t="shared" ref="F39:P39" si="14">SUM(F40:F47)</f>
        <v>571100</v>
      </c>
      <c r="G39" s="26">
        <f t="shared" si="14"/>
        <v>0</v>
      </c>
      <c r="H39" s="26">
        <f t="shared" si="14"/>
        <v>393600</v>
      </c>
      <c r="I39" s="26">
        <f t="shared" si="14"/>
        <v>0</v>
      </c>
      <c r="J39" s="26">
        <f t="shared" si="14"/>
        <v>-871049</v>
      </c>
      <c r="K39" s="26">
        <f t="shared" si="14"/>
        <v>-871049</v>
      </c>
      <c r="L39" s="26">
        <f t="shared" si="14"/>
        <v>0</v>
      </c>
      <c r="M39" s="26">
        <f t="shared" si="14"/>
        <v>0</v>
      </c>
      <c r="N39" s="26">
        <f t="shared" si="14"/>
        <v>0</v>
      </c>
      <c r="O39" s="26">
        <f t="shared" si="14"/>
        <v>-871049</v>
      </c>
      <c r="P39" s="26">
        <f t="shared" si="14"/>
        <v>-356949</v>
      </c>
    </row>
    <row r="40" spans="1:16" s="21" customFormat="1" ht="25.5">
      <c r="A40" s="16" t="s">
        <v>102</v>
      </c>
      <c r="B40" s="16" t="s">
        <v>27</v>
      </c>
      <c r="C40" s="17" t="s">
        <v>28</v>
      </c>
      <c r="D40" s="18" t="s">
        <v>29</v>
      </c>
      <c r="E40" s="12">
        <v>16000</v>
      </c>
      <c r="F40" s="12">
        <v>16000</v>
      </c>
      <c r="G40" s="12">
        <v>10000</v>
      </c>
      <c r="H40" s="12"/>
      <c r="I40" s="12"/>
      <c r="J40" s="12"/>
      <c r="K40" s="12"/>
      <c r="L40" s="12"/>
      <c r="M40" s="12"/>
      <c r="N40" s="12"/>
      <c r="O40" s="12"/>
      <c r="P40" s="12">
        <f t="shared" si="6"/>
        <v>16000</v>
      </c>
    </row>
    <row r="41" spans="1:16" s="21" customFormat="1">
      <c r="A41" s="16" t="s">
        <v>59</v>
      </c>
      <c r="B41" s="16" t="s">
        <v>60</v>
      </c>
      <c r="C41" s="17" t="s">
        <v>61</v>
      </c>
      <c r="D41" s="18" t="s">
        <v>62</v>
      </c>
      <c r="E41" s="12">
        <v>-60700</v>
      </c>
      <c r="F41" s="12">
        <v>-60700</v>
      </c>
      <c r="G41" s="12">
        <v>-45000</v>
      </c>
      <c r="H41" s="12">
        <v>-2000</v>
      </c>
      <c r="I41" s="12"/>
      <c r="J41" s="12"/>
      <c r="K41" s="12"/>
      <c r="L41" s="12"/>
      <c r="M41" s="12"/>
      <c r="N41" s="12"/>
      <c r="O41" s="12"/>
      <c r="P41" s="12">
        <f t="shared" si="6"/>
        <v>-60700</v>
      </c>
    </row>
    <row r="42" spans="1:16" ht="25.5">
      <c r="A42" s="9" t="s">
        <v>123</v>
      </c>
      <c r="B42" s="9" t="s">
        <v>124</v>
      </c>
      <c r="C42" s="10" t="s">
        <v>125</v>
      </c>
      <c r="D42" s="11" t="s">
        <v>126</v>
      </c>
      <c r="E42" s="28">
        <v>178200</v>
      </c>
      <c r="F42" s="28">
        <v>178200</v>
      </c>
      <c r="G42" s="28"/>
      <c r="H42" s="28"/>
      <c r="I42" s="28"/>
      <c r="J42" s="28"/>
      <c r="K42" s="28"/>
      <c r="L42" s="28"/>
      <c r="M42" s="28"/>
      <c r="N42" s="28"/>
      <c r="O42" s="28"/>
      <c r="P42" s="28">
        <f t="shared" si="6"/>
        <v>178200</v>
      </c>
    </row>
    <row r="43" spans="1:16">
      <c r="A43" s="9" t="s">
        <v>127</v>
      </c>
      <c r="B43" s="9" t="s">
        <v>128</v>
      </c>
      <c r="C43" s="10" t="s">
        <v>129</v>
      </c>
      <c r="D43" s="11" t="s">
        <v>130</v>
      </c>
      <c r="E43" s="28">
        <v>-22000</v>
      </c>
      <c r="F43" s="28">
        <v>-22000</v>
      </c>
      <c r="G43" s="28"/>
      <c r="H43" s="28">
        <v>-22000</v>
      </c>
      <c r="I43" s="28"/>
      <c r="J43" s="28"/>
      <c r="K43" s="28"/>
      <c r="L43" s="28"/>
      <c r="M43" s="28"/>
      <c r="N43" s="28"/>
      <c r="O43" s="28"/>
      <c r="P43" s="28">
        <f t="shared" si="6"/>
        <v>-22000</v>
      </c>
    </row>
    <row r="44" spans="1:16">
      <c r="A44" s="9" t="s">
        <v>131</v>
      </c>
      <c r="B44" s="9" t="s">
        <v>132</v>
      </c>
      <c r="C44" s="10" t="s">
        <v>129</v>
      </c>
      <c r="D44" s="11" t="s">
        <v>133</v>
      </c>
      <c r="E44" s="28">
        <v>-5600</v>
      </c>
      <c r="F44" s="28">
        <v>-5600</v>
      </c>
      <c r="G44" s="28">
        <v>35000</v>
      </c>
      <c r="H44" s="28">
        <v>-47600</v>
      </c>
      <c r="I44" s="28"/>
      <c r="J44" s="28"/>
      <c r="K44" s="28"/>
      <c r="L44" s="28"/>
      <c r="M44" s="28"/>
      <c r="N44" s="28"/>
      <c r="O44" s="28"/>
      <c r="P44" s="28">
        <f t="shared" si="6"/>
        <v>-5600</v>
      </c>
    </row>
    <row r="45" spans="1:16" ht="25.5">
      <c r="A45" s="9" t="s">
        <v>103</v>
      </c>
      <c r="B45" s="9" t="s">
        <v>104</v>
      </c>
      <c r="C45" s="10" t="s">
        <v>105</v>
      </c>
      <c r="D45" s="11" t="s">
        <v>106</v>
      </c>
      <c r="E45" s="28">
        <v>465200</v>
      </c>
      <c r="F45" s="28">
        <v>465200</v>
      </c>
      <c r="G45" s="28"/>
      <c r="H45" s="28">
        <v>465200</v>
      </c>
      <c r="I45" s="28"/>
      <c r="J45" s="28"/>
      <c r="K45" s="28"/>
      <c r="L45" s="28"/>
      <c r="M45" s="28"/>
      <c r="N45" s="28"/>
      <c r="O45" s="28"/>
      <c r="P45" s="12">
        <f t="shared" si="6"/>
        <v>465200</v>
      </c>
    </row>
    <row r="46" spans="1:16">
      <c r="A46" s="9" t="s">
        <v>134</v>
      </c>
      <c r="B46" s="9" t="s">
        <v>135</v>
      </c>
      <c r="C46" s="10" t="s">
        <v>136</v>
      </c>
      <c r="D46" s="11" t="s">
        <v>137</v>
      </c>
      <c r="E46" s="28">
        <v>-57000</v>
      </c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>
        <f t="shared" si="6"/>
        <v>-57000</v>
      </c>
    </row>
    <row r="47" spans="1:16" ht="25.5">
      <c r="A47" s="9">
        <v>1018723</v>
      </c>
      <c r="B47" s="9">
        <v>8723</v>
      </c>
      <c r="C47" s="10" t="s">
        <v>136</v>
      </c>
      <c r="D47" s="28" t="s">
        <v>152</v>
      </c>
      <c r="E47" s="28"/>
      <c r="F47" s="28"/>
      <c r="G47" s="28"/>
      <c r="H47" s="28"/>
      <c r="I47" s="28"/>
      <c r="J47" s="28">
        <v>-871049</v>
      </c>
      <c r="K47" s="28">
        <v>-871049</v>
      </c>
      <c r="L47" s="28"/>
      <c r="M47" s="28"/>
      <c r="N47" s="28"/>
      <c r="O47" s="28">
        <v>-871049</v>
      </c>
      <c r="P47" s="28">
        <f t="shared" si="6"/>
        <v>-871049</v>
      </c>
    </row>
    <row r="48" spans="1:16" s="21" customFormat="1">
      <c r="A48" s="22" t="s">
        <v>31</v>
      </c>
      <c r="B48" s="23"/>
      <c r="C48" s="24"/>
      <c r="D48" s="25" t="s">
        <v>32</v>
      </c>
      <c r="E48" s="26">
        <f>E49</f>
        <v>1614100</v>
      </c>
      <c r="F48" s="26">
        <f t="shared" ref="F48:O48" si="15">F49</f>
        <v>1614100</v>
      </c>
      <c r="G48" s="26">
        <f t="shared" si="15"/>
        <v>1336000</v>
      </c>
      <c r="H48" s="26">
        <f t="shared" si="15"/>
        <v>0</v>
      </c>
      <c r="I48" s="26">
        <f t="shared" si="15"/>
        <v>0</v>
      </c>
      <c r="J48" s="26">
        <f t="shared" si="15"/>
        <v>-1650000</v>
      </c>
      <c r="K48" s="26">
        <f t="shared" si="15"/>
        <v>-1650000</v>
      </c>
      <c r="L48" s="26">
        <f t="shared" si="15"/>
        <v>0</v>
      </c>
      <c r="M48" s="26">
        <f t="shared" si="15"/>
        <v>0</v>
      </c>
      <c r="N48" s="26">
        <f t="shared" si="15"/>
        <v>0</v>
      </c>
      <c r="O48" s="26">
        <f t="shared" si="15"/>
        <v>-1650000</v>
      </c>
      <c r="P48" s="8">
        <f t="shared" si="6"/>
        <v>-35900</v>
      </c>
    </row>
    <row r="49" spans="1:16" s="21" customFormat="1">
      <c r="A49" s="22" t="s">
        <v>33</v>
      </c>
      <c r="B49" s="23"/>
      <c r="C49" s="24"/>
      <c r="D49" s="26"/>
      <c r="E49" s="26">
        <f t="shared" ref="E49:O49" si="16">SUM(E50:E54)</f>
        <v>1614100</v>
      </c>
      <c r="F49" s="26">
        <f t="shared" si="16"/>
        <v>1614100</v>
      </c>
      <c r="G49" s="26">
        <f t="shared" si="16"/>
        <v>1336000</v>
      </c>
      <c r="H49" s="26">
        <f t="shared" si="16"/>
        <v>0</v>
      </c>
      <c r="I49" s="26">
        <f t="shared" si="16"/>
        <v>0</v>
      </c>
      <c r="J49" s="26">
        <f t="shared" si="16"/>
        <v>-1650000</v>
      </c>
      <c r="K49" s="26">
        <f t="shared" si="16"/>
        <v>-1650000</v>
      </c>
      <c r="L49" s="26">
        <f t="shared" si="16"/>
        <v>0</v>
      </c>
      <c r="M49" s="26">
        <f t="shared" si="16"/>
        <v>0</v>
      </c>
      <c r="N49" s="26">
        <f t="shared" si="16"/>
        <v>0</v>
      </c>
      <c r="O49" s="26">
        <f t="shared" si="16"/>
        <v>-1650000</v>
      </c>
      <c r="P49" s="8">
        <f t="shared" si="6"/>
        <v>-35900</v>
      </c>
    </row>
    <row r="50" spans="1:16" s="21" customFormat="1" ht="25.5">
      <c r="A50" s="16" t="s">
        <v>46</v>
      </c>
      <c r="B50" s="16" t="s">
        <v>27</v>
      </c>
      <c r="C50" s="17" t="s">
        <v>28</v>
      </c>
      <c r="D50" s="18" t="s">
        <v>29</v>
      </c>
      <c r="E50" s="12">
        <v>1660000</v>
      </c>
      <c r="F50" s="12">
        <v>1660000</v>
      </c>
      <c r="G50" s="12">
        <v>1336000</v>
      </c>
      <c r="H50" s="12"/>
      <c r="I50" s="12"/>
      <c r="J50" s="12">
        <v>-20000</v>
      </c>
      <c r="K50" s="12">
        <v>-20000</v>
      </c>
      <c r="L50" s="12"/>
      <c r="M50" s="12"/>
      <c r="N50" s="12"/>
      <c r="O50" s="12">
        <v>-20000</v>
      </c>
      <c r="P50" s="28">
        <f t="shared" si="6"/>
        <v>1640000</v>
      </c>
    </row>
    <row r="51" spans="1:16" s="21" customFormat="1">
      <c r="A51" s="16" t="s">
        <v>47</v>
      </c>
      <c r="B51" s="16" t="s">
        <v>34</v>
      </c>
      <c r="C51" s="17" t="s">
        <v>44</v>
      </c>
      <c r="D51" s="18" t="s">
        <v>45</v>
      </c>
      <c r="E51" s="12">
        <f>20000-7400</f>
        <v>12600</v>
      </c>
      <c r="F51" s="12">
        <f>20000-7400</f>
        <v>12600</v>
      </c>
      <c r="G51" s="12"/>
      <c r="H51" s="12"/>
      <c r="I51" s="12"/>
      <c r="J51" s="12"/>
      <c r="K51" s="12"/>
      <c r="L51" s="12"/>
      <c r="M51" s="12"/>
      <c r="N51" s="12"/>
      <c r="O51" s="12"/>
      <c r="P51" s="28">
        <f t="shared" si="6"/>
        <v>12600</v>
      </c>
    </row>
    <row r="52" spans="1:16" s="21" customFormat="1">
      <c r="A52" s="16" t="s">
        <v>55</v>
      </c>
      <c r="B52" s="16" t="s">
        <v>56</v>
      </c>
      <c r="C52" s="17" t="s">
        <v>57</v>
      </c>
      <c r="D52" s="18" t="s">
        <v>58</v>
      </c>
      <c r="E52" s="12"/>
      <c r="F52" s="12"/>
      <c r="G52" s="12"/>
      <c r="H52" s="12"/>
      <c r="I52" s="12"/>
      <c r="J52" s="12">
        <v>-1630000</v>
      </c>
      <c r="K52" s="12">
        <v>-1630000</v>
      </c>
      <c r="L52" s="12"/>
      <c r="M52" s="12"/>
      <c r="N52" s="12"/>
      <c r="O52" s="12">
        <v>-1630000</v>
      </c>
      <c r="P52" s="12">
        <f t="shared" si="6"/>
        <v>-1630000</v>
      </c>
    </row>
    <row r="53" spans="1:16">
      <c r="A53" s="9" t="s">
        <v>117</v>
      </c>
      <c r="B53" s="9" t="s">
        <v>118</v>
      </c>
      <c r="C53" s="10" t="s">
        <v>71</v>
      </c>
      <c r="D53" s="11" t="s">
        <v>119</v>
      </c>
      <c r="E53" s="28">
        <f>-14500</f>
        <v>-14500</v>
      </c>
      <c r="F53" s="28">
        <f>-14500</f>
        <v>-14500</v>
      </c>
      <c r="G53" s="28"/>
      <c r="H53" s="28"/>
      <c r="I53" s="28"/>
      <c r="J53" s="28"/>
      <c r="K53" s="28"/>
      <c r="L53" s="28"/>
      <c r="M53" s="28"/>
      <c r="N53" s="28"/>
      <c r="O53" s="28"/>
      <c r="P53" s="28">
        <f t="shared" si="6"/>
        <v>-14500</v>
      </c>
    </row>
    <row r="54" spans="1:16" s="21" customFormat="1">
      <c r="A54" s="9" t="s">
        <v>120</v>
      </c>
      <c r="B54" s="9">
        <v>8220</v>
      </c>
      <c r="C54" s="10" t="s">
        <v>122</v>
      </c>
      <c r="D54" s="12" t="s">
        <v>121</v>
      </c>
      <c r="E54" s="12">
        <v>-44000</v>
      </c>
      <c r="F54" s="12">
        <v>-44000</v>
      </c>
      <c r="G54" s="12"/>
      <c r="H54" s="12"/>
      <c r="I54" s="12"/>
      <c r="J54" s="12"/>
      <c r="K54" s="12"/>
      <c r="L54" s="12"/>
      <c r="M54" s="12"/>
      <c r="N54" s="12"/>
      <c r="O54" s="12"/>
      <c r="P54" s="12">
        <f t="shared" si="6"/>
        <v>-44000</v>
      </c>
    </row>
    <row r="55" spans="1:16" s="21" customFormat="1">
      <c r="A55" s="22" t="s">
        <v>20</v>
      </c>
      <c r="B55" s="23"/>
      <c r="C55" s="24"/>
      <c r="D55" s="25" t="s">
        <v>21</v>
      </c>
      <c r="E55" s="26">
        <f>E56</f>
        <v>2913202</v>
      </c>
      <c r="F55" s="26">
        <f t="shared" ref="F55:O55" si="17">F56</f>
        <v>2913202</v>
      </c>
      <c r="G55" s="26">
        <f t="shared" si="17"/>
        <v>0</v>
      </c>
      <c r="H55" s="26">
        <f t="shared" si="17"/>
        <v>-36900</v>
      </c>
      <c r="I55" s="26">
        <f t="shared" si="17"/>
        <v>0</v>
      </c>
      <c r="J55" s="26">
        <f t="shared" si="17"/>
        <v>-2913202</v>
      </c>
      <c r="K55" s="26">
        <f t="shared" si="17"/>
        <v>-2913202</v>
      </c>
      <c r="L55" s="26">
        <f t="shared" si="17"/>
        <v>0</v>
      </c>
      <c r="M55" s="26">
        <f t="shared" si="17"/>
        <v>0</v>
      </c>
      <c r="N55" s="26">
        <f t="shared" si="17"/>
        <v>0</v>
      </c>
      <c r="O55" s="26">
        <f t="shared" si="17"/>
        <v>-2913202</v>
      </c>
      <c r="P55" s="8">
        <f t="shared" si="6"/>
        <v>0</v>
      </c>
    </row>
    <row r="56" spans="1:16" s="21" customFormat="1">
      <c r="A56" s="22" t="s">
        <v>22</v>
      </c>
      <c r="B56" s="23"/>
      <c r="C56" s="24"/>
      <c r="D56" s="26"/>
      <c r="E56" s="26">
        <f t="shared" ref="E56:P56" si="18">SUM(E57:E63)</f>
        <v>2913202</v>
      </c>
      <c r="F56" s="26">
        <f t="shared" si="18"/>
        <v>2913202</v>
      </c>
      <c r="G56" s="26">
        <f t="shared" si="18"/>
        <v>0</v>
      </c>
      <c r="H56" s="26">
        <f t="shared" si="18"/>
        <v>-36900</v>
      </c>
      <c r="I56" s="26">
        <f t="shared" si="18"/>
        <v>0</v>
      </c>
      <c r="J56" s="26">
        <f t="shared" si="18"/>
        <v>-2913202</v>
      </c>
      <c r="K56" s="26">
        <f t="shared" si="18"/>
        <v>-2913202</v>
      </c>
      <c r="L56" s="26">
        <f t="shared" si="18"/>
        <v>0</v>
      </c>
      <c r="M56" s="26">
        <f t="shared" si="18"/>
        <v>0</v>
      </c>
      <c r="N56" s="26">
        <f t="shared" si="18"/>
        <v>0</v>
      </c>
      <c r="O56" s="26">
        <f t="shared" si="18"/>
        <v>-2913202</v>
      </c>
      <c r="P56" s="26">
        <f t="shared" si="18"/>
        <v>0</v>
      </c>
    </row>
    <row r="57" spans="1:16" s="21" customFormat="1" ht="25.5">
      <c r="A57" s="16" t="s">
        <v>140</v>
      </c>
      <c r="B57" s="16" t="s">
        <v>27</v>
      </c>
      <c r="C57" s="17" t="s">
        <v>28</v>
      </c>
      <c r="D57" s="18" t="s">
        <v>29</v>
      </c>
      <c r="E57" s="12">
        <v>-541900</v>
      </c>
      <c r="F57" s="12">
        <v>-541900</v>
      </c>
      <c r="G57" s="12"/>
      <c r="H57" s="12">
        <v>-36900</v>
      </c>
      <c r="I57" s="12"/>
      <c r="J57" s="12"/>
      <c r="K57" s="12"/>
      <c r="L57" s="12"/>
      <c r="M57" s="12"/>
      <c r="N57" s="12"/>
      <c r="O57" s="12"/>
      <c r="P57" s="12">
        <f t="shared" ref="P57:P63" si="19">E57+J57</f>
        <v>-541900</v>
      </c>
    </row>
    <row r="58" spans="1:16" s="21" customFormat="1" ht="18" customHeight="1">
      <c r="A58" s="16" t="s">
        <v>64</v>
      </c>
      <c r="B58" s="16" t="s">
        <v>65</v>
      </c>
      <c r="C58" s="17" t="s">
        <v>66</v>
      </c>
      <c r="D58" s="18" t="s">
        <v>67</v>
      </c>
      <c r="E58" s="12"/>
      <c r="F58" s="12"/>
      <c r="G58" s="12"/>
      <c r="H58" s="12"/>
      <c r="I58" s="12"/>
      <c r="J58" s="12">
        <v>-13102</v>
      </c>
      <c r="K58" s="12">
        <v>-13102</v>
      </c>
      <c r="L58" s="12"/>
      <c r="M58" s="12"/>
      <c r="N58" s="12"/>
      <c r="O58" s="12">
        <v>-13102</v>
      </c>
      <c r="P58" s="12">
        <f t="shared" si="19"/>
        <v>-13102</v>
      </c>
    </row>
    <row r="59" spans="1:16" s="21" customFormat="1" ht="32.25" customHeight="1">
      <c r="A59" s="16" t="s">
        <v>68</v>
      </c>
      <c r="B59" s="16" t="s">
        <v>69</v>
      </c>
      <c r="C59" s="17" t="s">
        <v>38</v>
      </c>
      <c r="D59" s="18" t="s">
        <v>70</v>
      </c>
      <c r="E59" s="12">
        <v>360000</v>
      </c>
      <c r="F59" s="12">
        <v>360000</v>
      </c>
      <c r="G59" s="12"/>
      <c r="H59" s="12"/>
      <c r="I59" s="12"/>
      <c r="J59" s="12"/>
      <c r="K59" s="12"/>
      <c r="L59" s="12"/>
      <c r="M59" s="12"/>
      <c r="N59" s="12"/>
      <c r="O59" s="12"/>
      <c r="P59" s="12">
        <f t="shared" si="19"/>
        <v>360000</v>
      </c>
    </row>
    <row r="60" spans="1:16" s="21" customFormat="1">
      <c r="A60" s="16" t="s">
        <v>138</v>
      </c>
      <c r="B60" s="16" t="s">
        <v>107</v>
      </c>
      <c r="C60" s="17" t="s">
        <v>108</v>
      </c>
      <c r="D60" s="18" t="s">
        <v>109</v>
      </c>
      <c r="E60" s="12">
        <v>-99900</v>
      </c>
      <c r="F60" s="12">
        <v>-99900</v>
      </c>
      <c r="G60" s="12"/>
      <c r="H60" s="12"/>
      <c r="I60" s="12"/>
      <c r="J60" s="12"/>
      <c r="K60" s="12"/>
      <c r="L60" s="12"/>
      <c r="M60" s="12"/>
      <c r="N60" s="12"/>
      <c r="O60" s="12"/>
      <c r="P60" s="12">
        <f t="shared" si="19"/>
        <v>-99900</v>
      </c>
    </row>
    <row r="61" spans="1:16" s="21" customFormat="1">
      <c r="A61" s="16" t="s">
        <v>153</v>
      </c>
      <c r="B61" s="16" t="s">
        <v>56</v>
      </c>
      <c r="C61" s="17" t="s">
        <v>57</v>
      </c>
      <c r="D61" s="18" t="s">
        <v>58</v>
      </c>
      <c r="E61" s="12"/>
      <c r="F61" s="12"/>
      <c r="G61" s="12"/>
      <c r="H61" s="12"/>
      <c r="I61" s="12"/>
      <c r="J61" s="12">
        <v>99900</v>
      </c>
      <c r="K61" s="12">
        <v>99900</v>
      </c>
      <c r="L61" s="12"/>
      <c r="M61" s="12"/>
      <c r="N61" s="12"/>
      <c r="O61" s="12">
        <v>99900</v>
      </c>
      <c r="P61" s="12">
        <f t="shared" si="19"/>
        <v>99900</v>
      </c>
    </row>
    <row r="62" spans="1:16" s="31" customFormat="1" ht="25.5">
      <c r="A62" s="16" t="s">
        <v>23</v>
      </c>
      <c r="B62" s="16" t="s">
        <v>24</v>
      </c>
      <c r="C62" s="17" t="s">
        <v>25</v>
      </c>
      <c r="D62" s="18" t="s">
        <v>26</v>
      </c>
      <c r="E62" s="12">
        <v>3668227</v>
      </c>
      <c r="F62" s="12">
        <v>3668227</v>
      </c>
      <c r="G62" s="12"/>
      <c r="H62" s="12"/>
      <c r="I62" s="12"/>
      <c r="J62" s="12">
        <v>-3000000</v>
      </c>
      <c r="K62" s="12">
        <v>-3000000</v>
      </c>
      <c r="L62" s="12"/>
      <c r="M62" s="12"/>
      <c r="N62" s="12"/>
      <c r="O62" s="12">
        <v>-3000000</v>
      </c>
      <c r="P62" s="12">
        <f t="shared" si="19"/>
        <v>668227</v>
      </c>
    </row>
    <row r="63" spans="1:16" s="31" customFormat="1">
      <c r="A63" s="16">
        <v>1217640</v>
      </c>
      <c r="B63" s="16">
        <v>7640</v>
      </c>
      <c r="C63" s="17" t="s">
        <v>71</v>
      </c>
      <c r="D63" s="12" t="s">
        <v>139</v>
      </c>
      <c r="E63" s="12">
        <v>-473225</v>
      </c>
      <c r="F63" s="12">
        <v>-473225</v>
      </c>
      <c r="G63" s="12"/>
      <c r="H63" s="12"/>
      <c r="I63" s="12"/>
      <c r="J63" s="12"/>
      <c r="K63" s="12"/>
      <c r="L63" s="12"/>
      <c r="M63" s="12"/>
      <c r="N63" s="12"/>
      <c r="O63" s="12"/>
      <c r="P63" s="12">
        <f t="shared" si="19"/>
        <v>-473225</v>
      </c>
    </row>
    <row r="64" spans="1:16">
      <c r="A64" s="6" t="s">
        <v>14</v>
      </c>
      <c r="B64" s="6" t="s">
        <v>14</v>
      </c>
      <c r="C64" s="7" t="s">
        <v>14</v>
      </c>
      <c r="D64" s="8" t="s">
        <v>15</v>
      </c>
      <c r="E64" s="8">
        <f>E55+E48+E31+E38+E35+E26+E14</f>
        <v>5095360.93</v>
      </c>
      <c r="F64" s="8">
        <f t="shared" ref="F64:P64" si="20">F55+F48+F31+F38+F35+F26+F14</f>
        <v>7370410.0600000005</v>
      </c>
      <c r="G64" s="8">
        <f t="shared" si="20"/>
        <v>3556638.67</v>
      </c>
      <c r="H64" s="8">
        <f t="shared" si="20"/>
        <v>-2844980.9899999998</v>
      </c>
      <c r="I64" s="8">
        <f t="shared" si="20"/>
        <v>0</v>
      </c>
      <c r="J64" s="8">
        <f t="shared" si="20"/>
        <v>-5059110.93</v>
      </c>
      <c r="K64" s="8">
        <f t="shared" si="20"/>
        <v>-5059110.93</v>
      </c>
      <c r="L64" s="8">
        <f t="shared" si="20"/>
        <v>0</v>
      </c>
      <c r="M64" s="8">
        <f t="shared" si="20"/>
        <v>0</v>
      </c>
      <c r="N64" s="8">
        <f t="shared" si="20"/>
        <v>0</v>
      </c>
      <c r="O64" s="8">
        <f t="shared" si="20"/>
        <v>-5059110.93</v>
      </c>
      <c r="P64" s="8">
        <f t="shared" si="20"/>
        <v>36250</v>
      </c>
    </row>
    <row r="65" spans="1:16" ht="44.25" customHeight="1">
      <c r="A65" s="13"/>
      <c r="B65" s="13"/>
      <c r="C65" s="14"/>
      <c r="D65" s="15"/>
      <c r="E65" s="15"/>
      <c r="F65" s="15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05.75" customHeight="1">
      <c r="A66" s="36" t="s">
        <v>158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</row>
  </sheetData>
  <mergeCells count="23">
    <mergeCell ref="I10:I12"/>
    <mergeCell ref="J9:O9"/>
    <mergeCell ref="J10:J12"/>
    <mergeCell ref="K10:K12"/>
    <mergeCell ref="L10:L12"/>
    <mergeCell ref="M10:N10"/>
    <mergeCell ref="M11:M12"/>
    <mergeCell ref="N11:N12"/>
    <mergeCell ref="A66:P66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4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2025-12-10T08:03:19Z</cp:lastPrinted>
  <dcterms:created xsi:type="dcterms:W3CDTF">2022-11-08T08:12:38Z</dcterms:created>
  <dcterms:modified xsi:type="dcterms:W3CDTF">2025-12-10T08:03:22Z</dcterms:modified>
</cp:coreProperties>
</file>